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265 К ЭФ Ком-ые трансф. подстанции\Приложение №1 к ДоЗ Технические требования\"/>
    </mc:Choice>
  </mc:AlternateContent>
  <bookViews>
    <workbookView xWindow="0" yWindow="60" windowWidth="16815" windowHeight="7005"/>
  </bookViews>
  <sheets>
    <sheet name="Структура НМЦ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 l="1"/>
  <c r="G30" i="1"/>
  <c r="G29" i="1"/>
  <c r="G28" i="1"/>
  <c r="G27" i="1"/>
  <c r="G26" i="1"/>
  <c r="G32" i="1" l="1"/>
  <c r="G33" i="1"/>
  <c r="G34" i="1" s="1"/>
  <c r="G35" i="1" s="1"/>
</calcChain>
</file>

<file path=xl/sharedStrings.xml><?xml version="1.0" encoding="utf-8"?>
<sst xmlns="http://schemas.openxmlformats.org/spreadsheetml/2006/main" count="57" uniqueCount="35">
  <si>
    <t>Наименование продукции (товары / работы / услуги), являющейся предметом закупки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</si>
  <si>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</si>
  <si>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</si>
  <si>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</si>
  <si>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</si>
  <si>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</si>
  <si>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</si>
  <si>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</si>
  <si>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>Кроме того, НДС, руб.</t>
  </si>
  <si>
    <t>1. филиал АО «ДРСК» «Амурские электрические сети»</t>
  </si>
  <si>
    <t>Отгрузочные реквизиты: Станция Благовещенск Заб. Ж.Д. код станции- 954704, код предприятия – 9533, ОКПО – 97987579</t>
  </si>
  <si>
    <t xml:space="preserve">Итого по филиалу Амурские электрические сети  </t>
  </si>
  <si>
    <t>2. филиал АО «ДРСК» «Приморские электрические сети»</t>
  </si>
  <si>
    <t>Отгрузочные реквизиты: Станция получения: Уссурийск  ДВ.ЖД,  код станции- 988306, Код предприятия- 2452, ОКПО- 97053894</t>
  </si>
  <si>
    <t>Итого по филиалу Приморские электрические сети</t>
  </si>
  <si>
    <t>Подстанция комплектная трансформаторная наружная со встроенным трансформатором 10 кВ КТПН-160/10/0,4</t>
  </si>
  <si>
    <t>Подстанция комплектная трансформаторная наружная со встроенным трансформатором 10 кВ КТПН-250/10/0,4</t>
  </si>
  <si>
    <t xml:space="preserve">Подстанция комплектная трансформаторная наружная со встроенным трансформатором 10 кВ, КТПН-100/10/04 </t>
  </si>
  <si>
    <t>Подстанция комплектная трансформаторная наружная со встроенным трансформатором 10 кВ, КТПН-400/10/0,4</t>
  </si>
  <si>
    <t>Подстанция комплектная трансформаторная наружная со встроенным трансформатором 10 кВ, КТПН-400/10/0,4 кВа</t>
  </si>
  <si>
    <t>шт</t>
  </si>
  <si>
    <t>Комплектная мачтовая трасформаторная подстанция с силовым трансформатором КМТП-160/10/0,4 УХЛ1 с трансформатором ТМГ</t>
  </si>
  <si>
    <t>Комплектная мачтовая трасформаторная подстанция с силовым трансформатором КМТП-63/10/0,4 УХЛ1 с трансформатором ТМГ</t>
  </si>
  <si>
    <t>Подстанция комплектная трансформаторная наружная 10 кВ без трансформатора КТПН - 63/6/0,4</t>
  </si>
  <si>
    <t>Подстанция комплектная трансформаторная наружная 6 кВ без трансформатора проходная 2КТП-П-К/К 400/6/0,4</t>
  </si>
  <si>
    <t>Подстанция комплектная трансформаторная наружная со встроенным трансформатором 6 кВ КТПН-630/6/0,4</t>
  </si>
  <si>
    <t>Комплектная трансформаторная столбовая подстанция 10 кВ СТП-В-63/10/0,4 кВ с ТМГ</t>
  </si>
  <si>
    <t>Комплектная трансформаторная столбовая подстанция 6 кВ СТП-ВВ-63/6/0,4 кВ с ТМГ</t>
  </si>
  <si>
    <t>Комплектная мачтовая трасформаторная подстанция с силовым трансформатором КМТП-100/6/0,4 кВ с ТМГ</t>
  </si>
  <si>
    <t>Подстанция комплектная трансформаторная наружная со встроенным трансформатором 10кВ КТПН-630/10/0,4</t>
  </si>
  <si>
    <t xml:space="preserve">Подстанция комплектная трансформаторная наружная со встроенным трансформатором 6 кВ КТПН-250/6/0,4 </t>
  </si>
  <si>
    <t>Подстанция комплектная трансформаторная наружная со встроенным трансформатором 6 кВ КТПН-400/6/0,4</t>
  </si>
  <si>
    <t>Подстанция комплектная трансформаторная наружная со встроенным трансформатором 6кВ КТПН-250/6/0,4 с РУВН на 3 линии</t>
  </si>
  <si>
    <t>Приложение №1 к ТТ</t>
  </si>
  <si>
    <t>Перечень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</si>
</sst>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b/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59999389629810485"/>
        <bgColor indexed="64"/>
      </patternFill>
    </fill>
  </fills>
  <borders count="44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/>
      <diagonal/>
    </border>
    <border>
      <left style="medium">
        <color rgb="FF002060"/>
      </left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2060"/>
      </left>
      <right style="medium">
        <color rgb="FF002060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2060"/>
      </bottom>
      <diagonal/>
    </border>
    <border>
      <left/>
      <right/>
      <top style="thin">
        <color indexed="64"/>
      </top>
      <bottom style="medium">
        <color rgb="FF002060"/>
      </bottom>
      <diagonal/>
    </border>
    <border>
      <left/>
      <right style="thin">
        <color indexed="64"/>
      </right>
      <top style="thin">
        <color indexed="64"/>
      </top>
      <bottom style="medium">
        <color rgb="FF00206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6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/>
    </xf>
    <xf numFmtId="4" fontId="1" fillId="4" borderId="11" xfId="0" applyNumberFormat="1" applyFont="1" applyFill="1" applyBorder="1" applyAlignment="1">
      <alignment horizontal="center" vertical="center" wrapText="1"/>
    </xf>
    <xf numFmtId="4" fontId="2" fillId="4" borderId="17" xfId="0" applyNumberFormat="1" applyFont="1" applyFill="1" applyBorder="1" applyAlignment="1">
      <alignment horizontal="center" vertical="top" wrapText="1"/>
    </xf>
    <xf numFmtId="4" fontId="6" fillId="5" borderId="6" xfId="0" applyNumberFormat="1" applyFont="1" applyFill="1" applyBorder="1" applyAlignment="1" applyProtection="1">
      <alignment horizontal="center" vertical="top" wrapText="1"/>
    </xf>
    <xf numFmtId="9" fontId="6" fillId="2" borderId="18" xfId="0" applyNumberFormat="1" applyFont="1" applyFill="1" applyBorder="1" applyAlignment="1" applyProtection="1">
      <alignment horizontal="center" vertical="top" wrapText="1"/>
    </xf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/>
    </xf>
    <xf numFmtId="4" fontId="6" fillId="5" borderId="21" xfId="0" applyNumberFormat="1" applyFont="1" applyFill="1" applyBorder="1" applyAlignment="1" applyProtection="1">
      <alignment horizontal="center" vertical="top" wrapText="1"/>
    </xf>
    <xf numFmtId="0" fontId="9" fillId="0" borderId="19" xfId="0" applyNumberFormat="1" applyFont="1" applyBorder="1" applyAlignment="1">
      <alignment horizontal="center" vertical="center" wrapText="1"/>
    </xf>
    <xf numFmtId="164" fontId="9" fillId="0" borderId="31" xfId="0" applyNumberFormat="1" applyFont="1" applyBorder="1" applyAlignment="1">
      <alignment horizontal="center" vertical="center"/>
    </xf>
    <xf numFmtId="4" fontId="9" fillId="0" borderId="19" xfId="0" applyNumberFormat="1" applyFont="1" applyBorder="1" applyAlignment="1">
      <alignment horizontal="center" vertical="center" wrapText="1"/>
    </xf>
    <xf numFmtId="0" fontId="4" fillId="6" borderId="29" xfId="0" applyFont="1" applyFill="1" applyBorder="1" applyAlignment="1">
      <alignment horizontal="center"/>
    </xf>
    <xf numFmtId="1" fontId="8" fillId="6" borderId="32" xfId="0" applyNumberFormat="1" applyFont="1" applyFill="1" applyBorder="1" applyAlignment="1">
      <alignment horizontal="center" vertical="center"/>
    </xf>
    <xf numFmtId="4" fontId="7" fillId="6" borderId="30" xfId="0" applyNumberFormat="1" applyFont="1" applyFill="1" applyBorder="1" applyAlignment="1" applyProtection="1">
      <alignment horizontal="center" vertical="top" wrapText="1"/>
    </xf>
    <xf numFmtId="0" fontId="10" fillId="0" borderId="33" xfId="1" applyNumberFormat="1" applyFont="1" applyBorder="1" applyAlignment="1">
      <alignment horizontal="left" vertical="top" wrapText="1"/>
    </xf>
    <xf numFmtId="0" fontId="4" fillId="0" borderId="29" xfId="0" applyFont="1" applyBorder="1" applyAlignment="1">
      <alignment horizontal="center"/>
    </xf>
    <xf numFmtId="4" fontId="9" fillId="0" borderId="32" xfId="0" applyNumberFormat="1" applyFont="1" applyBorder="1" applyAlignment="1">
      <alignment horizontal="center" vertical="center" wrapText="1"/>
    </xf>
    <xf numFmtId="4" fontId="6" fillId="5" borderId="30" xfId="0" applyNumberFormat="1" applyFont="1" applyFill="1" applyBorder="1" applyAlignment="1" applyProtection="1">
      <alignment horizontal="center" vertical="top" wrapText="1"/>
    </xf>
    <xf numFmtId="0" fontId="9" fillId="0" borderId="32" xfId="0" applyNumberFormat="1" applyFont="1" applyBorder="1" applyAlignment="1">
      <alignment horizontal="center" vertical="center" wrapText="1"/>
    </xf>
    <xf numFmtId="164" fontId="9" fillId="0" borderId="34" xfId="0" applyNumberFormat="1" applyFont="1" applyBorder="1" applyAlignment="1">
      <alignment horizontal="center" vertical="center"/>
    </xf>
    <xf numFmtId="0" fontId="4" fillId="6" borderId="35" xfId="0" applyFont="1" applyFill="1" applyBorder="1" applyAlignment="1">
      <alignment horizontal="center"/>
    </xf>
    <xf numFmtId="1" fontId="8" fillId="6" borderId="36" xfId="0" applyNumberFormat="1" applyFont="1" applyFill="1" applyBorder="1" applyAlignment="1">
      <alignment horizontal="center" vertical="center"/>
    </xf>
    <xf numFmtId="4" fontId="7" fillId="6" borderId="37" xfId="0" applyNumberFormat="1" applyFont="1" applyFill="1" applyBorder="1" applyAlignment="1" applyProtection="1">
      <alignment horizontal="center" vertical="top" wrapText="1"/>
    </xf>
    <xf numFmtId="0" fontId="4" fillId="0" borderId="19" xfId="0" applyFont="1" applyBorder="1" applyAlignment="1">
      <alignment horizontal="center"/>
    </xf>
    <xf numFmtId="164" fontId="9" fillId="0" borderId="19" xfId="0" applyNumberFormat="1" applyFont="1" applyBorder="1" applyAlignment="1">
      <alignment horizontal="center" vertical="center"/>
    </xf>
    <xf numFmtId="4" fontId="6" fillId="5" borderId="19" xfId="0" applyNumberFormat="1" applyFont="1" applyFill="1" applyBorder="1" applyAlignment="1" applyProtection="1">
      <alignment horizontal="center" vertical="top" wrapText="1"/>
    </xf>
    <xf numFmtId="4" fontId="1" fillId="4" borderId="16" xfId="0" applyNumberFormat="1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center" wrapText="1"/>
    </xf>
    <xf numFmtId="4" fontId="7" fillId="4" borderId="7" xfId="0" applyNumberFormat="1" applyFont="1" applyFill="1" applyBorder="1" applyAlignment="1" applyProtection="1">
      <alignment horizontal="right" vertical="center" wrapText="1"/>
    </xf>
    <xf numFmtId="4" fontId="7" fillId="4" borderId="8" xfId="0" applyNumberFormat="1" applyFont="1" applyFill="1" applyBorder="1" applyAlignment="1" applyProtection="1">
      <alignment horizontal="right" vertical="center" wrapText="1"/>
    </xf>
    <xf numFmtId="4" fontId="7" fillId="4" borderId="9" xfId="0" applyNumberFormat="1" applyFont="1" applyFill="1" applyBorder="1" applyAlignment="1" applyProtection="1">
      <alignment horizontal="right" vertical="center" wrapText="1"/>
    </xf>
    <xf numFmtId="0" fontId="8" fillId="0" borderId="19" xfId="0" applyNumberFormat="1" applyFont="1" applyBorder="1" applyAlignment="1">
      <alignment horizontal="center" vertical="center" wrapText="1"/>
    </xf>
    <xf numFmtId="0" fontId="1" fillId="0" borderId="26" xfId="0" applyFont="1" applyBorder="1" applyAlignment="1">
      <alignment horizontal="left" wrapText="1"/>
    </xf>
    <xf numFmtId="0" fontId="1" fillId="0" borderId="27" xfId="0" applyFont="1" applyBorder="1" applyAlignment="1">
      <alignment horizontal="left" wrapText="1"/>
    </xf>
    <xf numFmtId="0" fontId="1" fillId="0" borderId="28" xfId="0" applyFont="1" applyBorder="1" applyAlignment="1">
      <alignment horizontal="left" wrapText="1"/>
    </xf>
    <xf numFmtId="4" fontId="6" fillId="4" borderId="14" xfId="0" applyNumberFormat="1" applyFont="1" applyFill="1" applyBorder="1" applyAlignment="1" applyProtection="1">
      <alignment horizontal="right" vertical="top" wrapText="1"/>
    </xf>
    <xf numFmtId="4" fontId="6" fillId="4" borderId="15" xfId="0" applyNumberFormat="1" applyFont="1" applyFill="1" applyBorder="1" applyAlignment="1" applyProtection="1">
      <alignment horizontal="right" vertical="top" wrapText="1"/>
    </xf>
    <xf numFmtId="4" fontId="6" fillId="4" borderId="10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6" fillId="4" borderId="13" xfId="0" applyNumberFormat="1" applyFont="1" applyFill="1" applyBorder="1" applyAlignment="1" applyProtection="1">
      <alignment horizontal="right" vertical="top" wrapText="1"/>
    </xf>
    <xf numFmtId="4" fontId="6" fillId="4" borderId="12" xfId="0" applyNumberFormat="1" applyFont="1" applyFill="1" applyBorder="1" applyAlignment="1" applyProtection="1">
      <alignment horizontal="right" vertical="top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left" vertical="center" wrapText="1"/>
    </xf>
    <xf numFmtId="0" fontId="1" fillId="0" borderId="27" xfId="0" applyFont="1" applyFill="1" applyBorder="1" applyAlignment="1">
      <alignment horizontal="left" vertical="center" wrapText="1"/>
    </xf>
    <xf numFmtId="0" fontId="1" fillId="0" borderId="28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8" fillId="6" borderId="38" xfId="0" applyNumberFormat="1" applyFont="1" applyFill="1" applyBorder="1" applyAlignment="1">
      <alignment horizontal="center" vertical="center" wrapText="1"/>
    </xf>
    <xf numFmtId="0" fontId="8" fillId="6" borderId="39" xfId="0" applyNumberFormat="1" applyFont="1" applyFill="1" applyBorder="1" applyAlignment="1">
      <alignment horizontal="center" vertical="center" wrapText="1"/>
    </xf>
    <xf numFmtId="0" fontId="8" fillId="6" borderId="40" xfId="0" applyNumberFormat="1" applyFont="1" applyFill="1" applyBorder="1" applyAlignment="1">
      <alignment horizontal="center" vertical="center" wrapText="1"/>
    </xf>
    <xf numFmtId="0" fontId="8" fillId="6" borderId="41" xfId="0" applyNumberFormat="1" applyFont="1" applyFill="1" applyBorder="1" applyAlignment="1">
      <alignment horizontal="center" vertical="center" wrapText="1"/>
    </xf>
    <xf numFmtId="0" fontId="8" fillId="6" borderId="42" xfId="0" applyNumberFormat="1" applyFont="1" applyFill="1" applyBorder="1" applyAlignment="1">
      <alignment horizontal="center" vertical="center" wrapText="1"/>
    </xf>
    <xf numFmtId="0" fontId="8" fillId="6" borderId="4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6"/>
  <sheetViews>
    <sheetView tabSelected="1" view="pageBreakPreview" topLeftCell="A31" zoomScale="115" zoomScaleNormal="100" zoomScaleSheetLayoutView="115" workbookViewId="0">
      <selection activeCell="L26" sqref="L26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3.42578125" customWidth="1"/>
    <col min="7" max="7" width="22.85546875" customWidth="1"/>
  </cols>
  <sheetData>
    <row r="1" spans="1:18" ht="21.75" customHeight="1" x14ac:dyDescent="0.25">
      <c r="B1" s="60"/>
      <c r="C1" s="60"/>
      <c r="D1" s="60"/>
      <c r="E1" s="60"/>
      <c r="F1" s="60"/>
      <c r="G1" s="61" t="s">
        <v>33</v>
      </c>
      <c r="H1" s="60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4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5.75" thickBot="1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32.25" customHeight="1" thickBot="1" x14ac:dyDescent="0.3">
      <c r="B5" s="48" t="s">
        <v>34</v>
      </c>
      <c r="C5" s="37"/>
      <c r="D5" s="49"/>
      <c r="E5" s="49"/>
      <c r="F5" s="50"/>
      <c r="G5" s="51"/>
      <c r="H5" s="3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51" x14ac:dyDescent="0.25">
      <c r="B6" s="12" t="s">
        <v>1</v>
      </c>
      <c r="C6" s="13" t="s">
        <v>0</v>
      </c>
      <c r="D6" s="13" t="s">
        <v>5</v>
      </c>
      <c r="E6" s="14" t="s">
        <v>6</v>
      </c>
      <c r="F6" s="14" t="s">
        <v>2</v>
      </c>
      <c r="G6" s="15" t="s">
        <v>7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s="10" customFormat="1" ht="15" customHeight="1" x14ac:dyDescent="0.25">
      <c r="B7" s="54" t="s">
        <v>9</v>
      </c>
      <c r="C7" s="55"/>
      <c r="D7" s="55"/>
      <c r="E7" s="55"/>
      <c r="F7" s="55"/>
      <c r="G7" s="56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s="10" customFormat="1" ht="30" customHeight="1" x14ac:dyDescent="0.25">
      <c r="B8" s="57" t="s">
        <v>10</v>
      </c>
      <c r="C8" s="58"/>
      <c r="D8" s="58"/>
      <c r="E8" s="58"/>
      <c r="F8" s="58"/>
      <c r="G8" s="59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ht="80.25" customHeight="1" x14ac:dyDescent="0.25">
      <c r="A9" s="4"/>
      <c r="B9" s="16">
        <v>1</v>
      </c>
      <c r="C9" s="24" t="s">
        <v>21</v>
      </c>
      <c r="D9" s="18" t="s">
        <v>20</v>
      </c>
      <c r="E9" s="20">
        <v>481666.67</v>
      </c>
      <c r="F9" s="19">
        <v>2</v>
      </c>
      <c r="G9" s="17">
        <f>E9*F9</f>
        <v>963333.34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85.5" customHeight="1" x14ac:dyDescent="0.25">
      <c r="A10" s="4"/>
      <c r="B10" s="5">
        <v>2</v>
      </c>
      <c r="C10" s="24" t="s">
        <v>22</v>
      </c>
      <c r="D10" s="18" t="s">
        <v>20</v>
      </c>
      <c r="E10" s="20">
        <v>391957.38</v>
      </c>
      <c r="F10" s="19">
        <v>5</v>
      </c>
      <c r="G10" s="8">
        <f t="shared" ref="G10:G17" si="0">E10*F10</f>
        <v>1959786.9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70.5" customHeight="1" x14ac:dyDescent="0.25">
      <c r="A11" s="4"/>
      <c r="B11" s="5">
        <v>3</v>
      </c>
      <c r="C11" s="24" t="s">
        <v>28</v>
      </c>
      <c r="D11" s="18" t="s">
        <v>20</v>
      </c>
      <c r="E11" s="20">
        <v>504166.67</v>
      </c>
      <c r="F11" s="19">
        <v>1</v>
      </c>
      <c r="G11" s="8">
        <f t="shared" si="0"/>
        <v>504166.67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54" customHeight="1" x14ac:dyDescent="0.25">
      <c r="A12" s="4"/>
      <c r="B12" s="5">
        <v>4</v>
      </c>
      <c r="C12" s="24" t="s">
        <v>15</v>
      </c>
      <c r="D12" s="18" t="s">
        <v>20</v>
      </c>
      <c r="E12" s="20">
        <v>691044.17</v>
      </c>
      <c r="F12" s="19">
        <v>3</v>
      </c>
      <c r="G12" s="8">
        <f t="shared" si="0"/>
        <v>2073132.5100000002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54" customHeight="1" x14ac:dyDescent="0.25">
      <c r="A13" s="4"/>
      <c r="B13" s="5">
        <v>5</v>
      </c>
      <c r="C13" s="24" t="s">
        <v>16</v>
      </c>
      <c r="D13" s="18" t="s">
        <v>20</v>
      </c>
      <c r="E13" s="20">
        <v>653197.79</v>
      </c>
      <c r="F13" s="19">
        <v>5</v>
      </c>
      <c r="G13" s="8">
        <f t="shared" si="0"/>
        <v>3265988.95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54" customHeight="1" x14ac:dyDescent="0.25">
      <c r="A14" s="4"/>
      <c r="B14" s="5">
        <v>6</v>
      </c>
      <c r="C14" s="24" t="s">
        <v>16</v>
      </c>
      <c r="D14" s="18" t="s">
        <v>20</v>
      </c>
      <c r="E14" s="20">
        <v>830306.4</v>
      </c>
      <c r="F14" s="19">
        <v>2</v>
      </c>
      <c r="G14" s="8">
        <f t="shared" si="0"/>
        <v>1660612.8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54" customHeight="1" x14ac:dyDescent="0.25">
      <c r="A15" s="4"/>
      <c r="B15" s="5">
        <v>7</v>
      </c>
      <c r="C15" s="24" t="s">
        <v>17</v>
      </c>
      <c r="D15" s="18" t="s">
        <v>20</v>
      </c>
      <c r="E15" s="20">
        <v>625125</v>
      </c>
      <c r="F15" s="19">
        <v>1</v>
      </c>
      <c r="G15" s="8">
        <f t="shared" si="0"/>
        <v>625125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54" customHeight="1" x14ac:dyDescent="0.25">
      <c r="A16" s="4"/>
      <c r="B16" s="5">
        <v>8</v>
      </c>
      <c r="C16" s="24" t="s">
        <v>18</v>
      </c>
      <c r="D16" s="18" t="s">
        <v>20</v>
      </c>
      <c r="E16" s="20">
        <v>751692.48</v>
      </c>
      <c r="F16" s="19">
        <v>6</v>
      </c>
      <c r="G16" s="8">
        <f t="shared" si="0"/>
        <v>4510154.88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54" customHeight="1" x14ac:dyDescent="0.25">
      <c r="A17" s="4"/>
      <c r="B17" s="5">
        <v>9</v>
      </c>
      <c r="C17" s="24" t="s">
        <v>19</v>
      </c>
      <c r="D17" s="18" t="s">
        <v>20</v>
      </c>
      <c r="E17" s="20">
        <v>895455</v>
      </c>
      <c r="F17" s="19">
        <v>2</v>
      </c>
      <c r="G17" s="8">
        <f t="shared" si="0"/>
        <v>1790910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54" customHeight="1" x14ac:dyDescent="0.25">
      <c r="A18" s="4"/>
      <c r="B18" s="25">
        <v>10</v>
      </c>
      <c r="C18" s="24" t="s">
        <v>29</v>
      </c>
      <c r="D18" s="28" t="s">
        <v>20</v>
      </c>
      <c r="E18" s="26">
        <v>1398983.23</v>
      </c>
      <c r="F18" s="29">
        <v>1</v>
      </c>
      <c r="G18" s="27">
        <f t="shared" ref="G18:G22" si="1">E18*F18</f>
        <v>1398983.23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54" customHeight="1" x14ac:dyDescent="0.25">
      <c r="A19" s="4"/>
      <c r="B19" s="33">
        <v>11</v>
      </c>
      <c r="C19" s="24" t="s">
        <v>30</v>
      </c>
      <c r="D19" s="28" t="s">
        <v>20</v>
      </c>
      <c r="E19" s="20">
        <v>1041666.67</v>
      </c>
      <c r="F19" s="34">
        <v>2</v>
      </c>
      <c r="G19" s="35">
        <f t="shared" si="1"/>
        <v>2083333.34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54" customHeight="1" x14ac:dyDescent="0.25">
      <c r="A20" s="4"/>
      <c r="B20" s="33">
        <v>12</v>
      </c>
      <c r="C20" s="24" t="s">
        <v>31</v>
      </c>
      <c r="D20" s="28" t="s">
        <v>20</v>
      </c>
      <c r="E20" s="20">
        <v>1223333.33</v>
      </c>
      <c r="F20" s="34">
        <v>2</v>
      </c>
      <c r="G20" s="35">
        <f t="shared" si="1"/>
        <v>2446666.66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54" customHeight="1" x14ac:dyDescent="0.25">
      <c r="A21" s="4"/>
      <c r="B21" s="33">
        <v>13</v>
      </c>
      <c r="C21" s="24" t="s">
        <v>25</v>
      </c>
      <c r="D21" s="28" t="s">
        <v>20</v>
      </c>
      <c r="E21" s="20">
        <v>1308543.6599999999</v>
      </c>
      <c r="F21" s="34">
        <v>2</v>
      </c>
      <c r="G21" s="35">
        <f t="shared" si="1"/>
        <v>2617087.3199999998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60" customHeight="1" x14ac:dyDescent="0.25">
      <c r="A22" s="4"/>
      <c r="B22" s="33">
        <v>14</v>
      </c>
      <c r="C22" s="24" t="s">
        <v>32</v>
      </c>
      <c r="D22" s="28" t="s">
        <v>20</v>
      </c>
      <c r="E22" s="20">
        <v>1937500</v>
      </c>
      <c r="F22" s="34">
        <v>1</v>
      </c>
      <c r="G22" s="35">
        <f t="shared" si="1"/>
        <v>1937500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38.25" customHeight="1" x14ac:dyDescent="0.25">
      <c r="A23" s="4"/>
      <c r="B23" s="30"/>
      <c r="C23" s="65" t="s">
        <v>11</v>
      </c>
      <c r="D23" s="66"/>
      <c r="E23" s="67"/>
      <c r="F23" s="31"/>
      <c r="G23" s="32">
        <f>SUM(G9:G22)</f>
        <v>27836781.600000001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4.25" customHeight="1" x14ac:dyDescent="0.25">
      <c r="A24" s="4"/>
      <c r="B24" s="41" t="s">
        <v>12</v>
      </c>
      <c r="C24" s="41"/>
      <c r="D24" s="41"/>
      <c r="E24" s="41"/>
      <c r="F24" s="41"/>
      <c r="G24" s="4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30" customHeight="1" x14ac:dyDescent="0.25">
      <c r="A25" s="4"/>
      <c r="B25" s="42" t="s">
        <v>13</v>
      </c>
      <c r="C25" s="43"/>
      <c r="D25" s="43"/>
      <c r="E25" s="43"/>
      <c r="F25" s="43"/>
      <c r="G25" s="44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45" x14ac:dyDescent="0.25">
      <c r="A26" s="4"/>
      <c r="B26" s="16">
        <v>1</v>
      </c>
      <c r="C26" s="24" t="s">
        <v>26</v>
      </c>
      <c r="D26" s="18" t="s">
        <v>20</v>
      </c>
      <c r="E26" s="20">
        <v>375000</v>
      </c>
      <c r="F26" s="19">
        <v>1</v>
      </c>
      <c r="G26" s="17">
        <f t="shared" ref="G26:G28" si="2">E26*F26</f>
        <v>375000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45" x14ac:dyDescent="0.25">
      <c r="A27" s="4"/>
      <c r="B27" s="5">
        <v>2</v>
      </c>
      <c r="C27" s="24" t="s">
        <v>27</v>
      </c>
      <c r="D27" s="18" t="s">
        <v>20</v>
      </c>
      <c r="E27" s="20">
        <v>463866.67</v>
      </c>
      <c r="F27" s="19">
        <v>1</v>
      </c>
      <c r="G27" s="8">
        <f t="shared" si="2"/>
        <v>463866.67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45" x14ac:dyDescent="0.25">
      <c r="A28" s="4"/>
      <c r="B28" s="5">
        <v>3</v>
      </c>
      <c r="C28" s="24" t="s">
        <v>23</v>
      </c>
      <c r="D28" s="18" t="s">
        <v>20</v>
      </c>
      <c r="E28" s="20">
        <v>373758.21</v>
      </c>
      <c r="F28" s="19">
        <v>1</v>
      </c>
      <c r="G28" s="8">
        <f t="shared" si="2"/>
        <v>373758.21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45" x14ac:dyDescent="0.25">
      <c r="A29" s="4"/>
      <c r="B29" s="5">
        <v>4</v>
      </c>
      <c r="C29" s="24" t="s">
        <v>24</v>
      </c>
      <c r="D29" s="18" t="s">
        <v>20</v>
      </c>
      <c r="E29" s="20">
        <v>308333.33</v>
      </c>
      <c r="F29" s="19">
        <v>1</v>
      </c>
      <c r="G29" s="8">
        <f t="shared" ref="G29:G30" si="3">E29*F29</f>
        <v>308333.33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45" x14ac:dyDescent="0.25">
      <c r="A30" s="4"/>
      <c r="B30" s="5">
        <v>5</v>
      </c>
      <c r="C30" s="24" t="s">
        <v>18</v>
      </c>
      <c r="D30" s="18" t="s">
        <v>20</v>
      </c>
      <c r="E30" s="20">
        <v>751692.48</v>
      </c>
      <c r="F30" s="19">
        <v>1</v>
      </c>
      <c r="G30" s="8">
        <f t="shared" si="3"/>
        <v>751692.48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45" x14ac:dyDescent="0.25">
      <c r="A31" s="4"/>
      <c r="B31" s="5">
        <v>6</v>
      </c>
      <c r="C31" s="24" t="s">
        <v>25</v>
      </c>
      <c r="D31" s="18" t="s">
        <v>20</v>
      </c>
      <c r="E31" s="20">
        <v>766830.73</v>
      </c>
      <c r="F31" s="19">
        <v>1</v>
      </c>
      <c r="G31" s="8">
        <f>E31*F31</f>
        <v>766830.73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thickBot="1" x14ac:dyDescent="0.3">
      <c r="A32" s="4"/>
      <c r="B32" s="21"/>
      <c r="C32" s="62" t="s">
        <v>14</v>
      </c>
      <c r="D32" s="63"/>
      <c r="E32" s="64"/>
      <c r="F32" s="22"/>
      <c r="G32" s="23">
        <f>SUM(G26:G31)</f>
        <v>3039481.42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21" customHeight="1" thickBot="1" x14ac:dyDescent="0.3">
      <c r="A33" s="4"/>
      <c r="B33" s="38" t="s">
        <v>3</v>
      </c>
      <c r="C33" s="39"/>
      <c r="D33" s="39"/>
      <c r="E33" s="39"/>
      <c r="F33" s="40"/>
      <c r="G33" s="6">
        <f>G32+G23</f>
        <v>30876263.020000003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" customHeight="1" x14ac:dyDescent="0.25">
      <c r="A34" s="4"/>
      <c r="B34" s="52" t="s">
        <v>8</v>
      </c>
      <c r="C34" s="53"/>
      <c r="D34" s="53"/>
      <c r="E34" s="53"/>
      <c r="F34" s="9">
        <v>0.2</v>
      </c>
      <c r="G34" s="7">
        <f>G33*F34</f>
        <v>6175252.6040000012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thickBot="1" x14ac:dyDescent="0.3">
      <c r="A35" s="4"/>
      <c r="B35" s="45" t="s">
        <v>4</v>
      </c>
      <c r="C35" s="46"/>
      <c r="D35" s="46"/>
      <c r="E35" s="46"/>
      <c r="F35" s="47"/>
      <c r="G35" s="36">
        <f>G33+G34</f>
        <v>37051515.624000005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x14ac:dyDescent="0.25">
      <c r="R36" s="1"/>
    </row>
  </sheetData>
  <mergeCells count="10">
    <mergeCell ref="B35:F35"/>
    <mergeCell ref="B5:G5"/>
    <mergeCell ref="B34:E34"/>
    <mergeCell ref="B7:G7"/>
    <mergeCell ref="B8:G8"/>
    <mergeCell ref="C32:E32"/>
    <mergeCell ref="C23:E23"/>
    <mergeCell ref="B33:F33"/>
    <mergeCell ref="B24:G24"/>
    <mergeCell ref="B25:G25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2019-09-13T00:20:55Z</cp:lastPrinted>
  <dcterms:created xsi:type="dcterms:W3CDTF">2018-05-22T01:14:50Z</dcterms:created>
  <dcterms:modified xsi:type="dcterms:W3CDTF">2019-09-27T04:15:27Z</dcterms:modified>
</cp:coreProperties>
</file>